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385" windowHeight="8355"/>
  </bookViews>
  <sheets>
    <sheet name="Quy 2" sheetId="1" r:id="rId1"/>
    <sheet name="Quy 3" sheetId="2" r:id="rId2"/>
  </sheets>
  <definedNames>
    <definedName name="_xlnm.Print_Titles" localSheetId="0">'Quy 2'!$11:$11</definedName>
    <definedName name="_xlnm.Print_Titles" localSheetId="1">'Quy 3'!$11:$11</definedName>
  </definedNames>
  <calcPr calcId="144525"/>
</workbook>
</file>

<file path=xl/calcChain.xml><?xml version="1.0" encoding="utf-8"?>
<calcChain xmlns="http://schemas.openxmlformats.org/spreadsheetml/2006/main">
  <c r="F44" i="2" l="1"/>
  <c r="F38" i="2"/>
  <c r="E38" i="2"/>
  <c r="F32" i="2"/>
  <c r="E32" i="2"/>
  <c r="F26" i="2"/>
  <c r="F25" i="2" s="1"/>
  <c r="E26" i="2"/>
  <c r="E25" i="2"/>
  <c r="F19" i="2"/>
  <c r="E19" i="2"/>
  <c r="F13" i="2"/>
  <c r="E13" i="2"/>
  <c r="E12" i="2" s="1"/>
  <c r="E51" i="2" s="1"/>
  <c r="F12" i="2"/>
  <c r="F44" i="1"/>
  <c r="F38" i="1"/>
  <c r="E38" i="1"/>
  <c r="F32" i="1"/>
  <c r="E32" i="1"/>
  <c r="E25" i="1" s="1"/>
  <c r="F26" i="1"/>
  <c r="E26" i="1"/>
  <c r="F25" i="1"/>
  <c r="F19" i="1"/>
  <c r="E19" i="1"/>
  <c r="F13" i="1"/>
  <c r="F12" i="1" s="1"/>
  <c r="F51" i="1" s="1"/>
  <c r="E13" i="1"/>
  <c r="E12" i="1" s="1"/>
  <c r="E51" i="1" l="1"/>
  <c r="F51" i="2"/>
</calcChain>
</file>

<file path=xl/sharedStrings.xml><?xml version="1.0" encoding="utf-8"?>
<sst xmlns="http://schemas.openxmlformats.org/spreadsheetml/2006/main" count="206" uniqueCount="93">
  <si>
    <t>Mẫu 02 C</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</si>
  <si>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</si>
  <si>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</si>
  <si>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BÁO CÁO ĐÁNH GIÁ, PHÂN LOẠI HÀNG QUÝ
THEO HIỆU QUẢ CÔNG VIỆC
Kỳ đánh giá:  Quý II /2018</t>
  </si>
  <si>
    <t>(Ban hành kèm theo Kế hoạch số 1356/KH-LTT-TC ngày 13 tháng 12 năm 2018 
của Trường Cao đẳng Lý Tự Trọng Thành phố Hồ Chí Minh)</t>
  </si>
  <si>
    <r>
      <t xml:space="preserve">Họ và tên: </t>
    </r>
    <r>
      <rPr>
        <sz val="12"/>
        <color rgb="FF000000"/>
        <rFont val="Times New Roman"/>
        <family val="1"/>
      </rPr>
      <t>Trần Hồng Thảo</t>
    </r>
  </si>
  <si>
    <r>
      <t xml:space="preserve">Chức vụ: </t>
    </r>
    <r>
      <rPr>
        <sz val="12"/>
        <color rgb="FF000000"/>
        <rFont val="Times New Roman"/>
        <family val="1"/>
      </rPr>
      <t>Giảng viên</t>
    </r>
  </si>
  <si>
    <r>
      <t>Đơn vị công tác</t>
    </r>
    <r>
      <rPr>
        <b/>
        <i/>
        <sz val="12"/>
        <color rgb="FF000000"/>
        <rFont val="Times New Roman"/>
        <family val="1"/>
      </rPr>
      <t xml:space="preserve"> (phòng, ban…):</t>
    </r>
    <r>
      <rPr>
        <i/>
        <sz val="12"/>
        <color rgb="FF000000"/>
        <rFont val="Times New Roman"/>
        <family val="1"/>
      </rPr>
      <t xml:space="preserve"> </t>
    </r>
    <r>
      <rPr>
        <sz val="12"/>
        <color rgb="FF000000"/>
        <rFont val="Times New Roman"/>
        <family val="1"/>
      </rPr>
      <t>Khoa công nghệ may - thời trang</t>
    </r>
  </si>
  <si>
    <r>
      <t xml:space="preserve">Mã số CBCCVC: </t>
    </r>
    <r>
      <rPr>
        <sz val="12"/>
        <color rgb="FF000000"/>
        <rFont val="Times New Roman"/>
        <family val="1"/>
      </rPr>
      <t>71000000520</t>
    </r>
  </si>
  <si>
    <t>Stt</t>
  </si>
  <si>
    <t>Tiêu chí đánh giá</t>
  </si>
  <si>
    <t>Điểm tối đa</t>
  </si>
  <si>
    <t>Điểm đồng nghiệp đánh giá</t>
  </si>
  <si>
    <t>Ghi chú</t>
  </si>
  <si>
    <t>I</t>
  </si>
  <si>
    <t>Tiêu chí 1: Ý thức tổ chức kỷ luật, phẩm chất đạo đức</t>
  </si>
  <si>
    <t>Không vi phạm kỷ luật, kỷ cương hoặc quy chế làm việc của cơ quan, tổ chức, đơn vị.</t>
  </si>
  <si>
    <t>1.1</t>
  </si>
  <si>
    <t>Không sử dụng quỹ thời gian làm việc vào mục đích cá nhân</t>
  </si>
  <si>
    <t>1.2</t>
  </si>
  <si>
    <t>Thực hiện đúng và đủ về thời gian làm việc, định mức thời gian làm việc đã được giao</t>
  </si>
  <si>
    <t>1.3</t>
  </si>
  <si>
    <t>Tham gia đầy đủ, đúng giờ các cuộc họp của đơn vị và nhà trường (2đ). Vắng họp vì việc riêng có phép &lt; 02 buổi (1đ); từ 02 buổi trở lên hoặc vắng không phép 01 buổi trở lên (0đ).</t>
  </si>
  <si>
    <t>1.4</t>
  </si>
  <si>
    <t>Có thời gian nghỉ ốm dưới 05 ngày (2đ); từ 05 đến 10 ngày (1đ); trên 10 ngày (0đ).</t>
  </si>
  <si>
    <t>1.5</t>
  </si>
  <si>
    <t>Không nghỉ việc riêng (2đ); Nghỉ việc riêng từ 1-2 ngày (1đ); Nghỉ việc riêng trên 2 ngày (0đ).</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</si>
  <si>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</si>
  <si>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2.1</t>
  </si>
  <si>
    <t>Thái độ niềm nở, nhã nhặn, có sự hợp tác, lắng nghe ý kiến, giải thích, hướng dẫn rỏ ràng, cụ thể về các quy định liên quan đến giải quyết công việc.</t>
  </si>
  <si>
    <t>2.2</t>
  </si>
  <si>
    <t>Không vi phạm quy định về trang phục, tác phong, lề lối làm việc tại cơ quan, đơn vị (2đ); vi phạm 01 lần (1đ); vi phạm 02 lần trở lên (0đ)</t>
  </si>
  <si>
    <t>2.3</t>
  </si>
  <si>
    <t>Không gây nhũng nhiễu, phiền hà, trục lợi cá nhân khi xử lý, giải quyết công việc</t>
  </si>
  <si>
    <t>2.4</t>
  </si>
  <si>
    <t xml:space="preserve">Không bị đồng nghiệp, phụ huynh, khách, học sinh... phản ảnh, phê bình thái độ, cách giải quyết công việc (2đ); bị phản ảnh, phê bình 1 lần (1đ); bị phản ảnh, phê bình từ 2 lần trở lên (0đ) </t>
  </si>
  <si>
    <t>2.5</t>
  </si>
  <si>
    <t>Không có lời nói, cử chỉ, hành động gây ảnh hưởng đến uy tín, danh dự nhà trường, đơn vị, lãnh đạo và đồng nghiệp (2đ); bị đơn vị nhắc nhở 01 lần (1đ); bị đơn vị nhắc nhở 02 lần trở lên (0đ)</t>
  </si>
  <si>
    <t>II</t>
  </si>
  <si>
    <t>Tiêu chí 2: Năng lực và kỹ năng</t>
  </si>
  <si>
    <t>Chủ động nghiên cứu, cập nhật kịp thời các kiến thức pháp luật và chuyên môn nghiệp vụ để tham mưu, tổ chức thực hiện công việc có chất lượng.</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</si>
  <si>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</si>
  <si>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</si>
  <si>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</si>
  <si>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Quản lý và sử dụng tài khoản cá nhân trên trang Egov để tiếp nhận và trao đổi thông tin phục vụ cho công việc chung của nhà trường kịp thời, hiệu quả</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</si>
  <si>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</si>
  <si>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</si>
  <si>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Thực hiện đúng, đủ và kịp thời về đánh giá kết quả học tập, rèn luyện đạo đức của người học một cách chính xác, công bằng và có tính giáo dục.</t>
  </si>
  <si>
    <t>Cập nhật dữ liệu vào HT PM PMT-EMS về điểm số, xét điều kiện dự thi, chuyên cần của HSSV.</t>
  </si>
  <si>
    <t>Thực hiện đầy đủ các quy định về biểu mẫu, sổ sách, hồ sơ dạy học</t>
  </si>
  <si>
    <t>Thực hiện các nghĩa vụ của giảng viên: hồ sơ giảng dạy cá nhân (giáo án, sổ tay giáo viên, sổ đầu bài).</t>
  </si>
  <si>
    <t>Cá nhân không tham gia gây mất đoàn kết nội bộ trong  trường</t>
  </si>
  <si>
    <t>Tạo lập mối quan hệ tốt với các đơn vị, cá nhân có liên quan trong thực hiện nhiệm vụ</t>
  </si>
  <si>
    <t>Tham gia từ 80% trở lên các hoạt động, phong trào đoàn thể (2đ); từ 50% đến dưới 80% (1đ); dưới 50% (0đ).</t>
  </si>
  <si>
    <t>Hoàn thành nhiệm vụ vượt tiến độ, có chất lượng và hiệu quả; Sáng tạo, cải tiến phương pháp làm việc, nâng cao hiệu quả công việc.</t>
  </si>
  <si>
    <t>3.1</t>
  </si>
  <si>
    <t>Được trưởng đơn vị đánh giá hoàn thành tốt khối lượng công việc trong quỹ thời gian quy định</t>
  </si>
  <si>
    <t>3.2</t>
  </si>
  <si>
    <t>Hoàn thành nhiệm vụ đạt chất lượng và hiệu quả</t>
  </si>
  <si>
    <t>3.3</t>
  </si>
  <si>
    <t>Có sáng kiến sáng tạo, cải tiến phương pháp làm việc, nâng cao hiệu quả công việc.</t>
  </si>
  <si>
    <t>3.4</t>
  </si>
  <si>
    <t>Nhiệt tình, cẩn thận, nghiêm túc và trách nhiệm với công việc: không sai sót (2đ); 01 lần sai sót (1đ); 02 lần sai sót trở lên (0đ)</t>
  </si>
  <si>
    <t>3.5</t>
  </si>
  <si>
    <t>Quản lý được các thông tin liên quan đến người học và sử dụng hiệu quả các thông tin vào giáo dục, dạy học, quản lý người học</t>
  </si>
  <si>
    <t>III</t>
  </si>
  <si>
    <r>
      <t xml:space="preserve">Tiêu chí 3: Kết quả thực hiện chức trách, nhiệm vụ được giao </t>
    </r>
    <r>
      <rPr>
        <i/>
        <sz val="13"/>
        <color indexed="30"/>
        <rFont val="Times New Roman"/>
        <family val="1"/>
      </rPr>
      <t xml:space="preserve">(chỉ điền vào </t>
    </r>
    <r>
      <rPr>
        <b/>
        <i/>
        <sz val="13"/>
        <color indexed="30"/>
        <rFont val="Times New Roman"/>
        <family val="1"/>
      </rPr>
      <t>01 dòng</t>
    </r>
    <r>
      <rPr>
        <i/>
        <sz val="13"/>
        <color indexed="30"/>
        <rFont val="Times New Roman"/>
        <family val="1"/>
      </rPr>
      <t xml:space="preserve"> </t>
    </r>
    <r>
      <rPr>
        <b/>
        <i/>
        <sz val="13"/>
        <color indexed="30"/>
        <rFont val="Times New Roman"/>
        <family val="1"/>
      </rPr>
      <t>duy nhất</t>
    </r>
    <r>
      <rPr>
        <i/>
        <sz val="13"/>
        <color indexed="30"/>
        <rFont val="Times New Roman"/>
        <family val="1"/>
      </rPr>
      <t xml:space="preserve"> trong số các dòng bên dưới)</t>
    </r>
  </si>
  <si>
    <t>Hoàn thành từ 90% đến 100% công việc</t>
  </si>
  <si>
    <t>Hoàn thành từ 80% đến dưới 90% công việc</t>
  </si>
  <si>
    <t>Hoàn thành từ 70% đến dưới 80% công việc</t>
  </si>
  <si>
    <t>Hoàn thành từ 60% đến dưới 70% công việc</t>
  </si>
  <si>
    <t>Hoàn thành từ 50% đến dưới 60% công việc</t>
  </si>
  <si>
    <t>Hoàn thành dưới 50%</t>
  </si>
  <si>
    <t>TỔNG CỘNG (I+II+III)</t>
  </si>
  <si>
    <t>Ý KIẾN ĐÓNG GÓP CỤ THỂ CỦA ĐỒNG NGHIỆP:</t>
  </si>
  <si>
    <t>……………………………………………………………………………………………………………………………………………………………………………………………………………………………………………………………………………………………………………………………………………………………………………………………………………………………………………………………………………………………………………………………………………………………………………………………………………………………………………………………………………………………</t>
  </si>
  <si>
    <t xml:space="preserve">KẾT QUẢ PHÂN LOẠI: </t>
  </si>
  <si>
    <t>Phân loại mức độ hoàn thành nhiệm vụ</t>
  </si>
  <si>
    <t xml:space="preserve">Khung điểm </t>
  </si>
  <si>
    <r>
      <t xml:space="preserve">Đơn vị xếp loại
</t>
    </r>
    <r>
      <rPr>
        <sz val="12"/>
        <color indexed="8"/>
        <rFont val="Times New Roman"/>
        <family val="1"/>
      </rPr>
      <t>(đánh dấu X)</t>
    </r>
  </si>
  <si>
    <t>Tổng số điểm thực tế đạt được</t>
  </si>
  <si>
    <t>Hoàn thành xuất sắc nhiệm vụ</t>
  </si>
  <si>
    <t>Từ 80 đến 100</t>
  </si>
  <si>
    <t xml:space="preserve">Hoàn thành tốt nhiệm vụ  </t>
  </si>
  <si>
    <t>Từ 65 đến dưới 80</t>
  </si>
  <si>
    <t>Hoàn thành nhiệm vụ (hoặc hoàn thành nhiệm vụ nhưng còn hạn chế về năng lực)</t>
  </si>
  <si>
    <t>Từ 50 đến dưới 65</t>
  </si>
  <si>
    <t>Không hoàn thành nhiệm vụ</t>
  </si>
  <si>
    <t>Dưới 50 điểm</t>
  </si>
  <si>
    <t>Tp.HCM, ngày…… tháng …… năm 2018</t>
  </si>
  <si>
    <r>
      <t xml:space="preserve">TRƯỞNG ĐƠN VỊ
</t>
    </r>
    <r>
      <rPr>
        <i/>
        <sz val="13"/>
        <color indexed="8"/>
        <rFont val="Times New Roman"/>
        <family val="1"/>
      </rPr>
      <t>(ký tên và ghi rõ họ tên)</t>
    </r>
  </si>
  <si>
    <t>BÁO CÁO ĐÁNH GIÁ, PHÂN LOẠI HÀNG QUÝ
THEO HIỆU QUẢ CÔNG VIỆC
Kỳ đánh giá:  Quý III/2018</t>
  </si>
  <si>
    <t>X</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</si>
</sst>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b/>
      <sz val="13"/>
      <color indexed="8"/>
      <name val="Times New Roman"/>
      <family val="1"/>
    </font>
    <font>
      <b/>
      <sz val="12"/>
      <color indexed="8"/>
      <name val="Times New Roman"/>
      <family val="1"/>
    </font>
    <font>
      <sz val="13"/>
      <color indexed="8"/>
      <name val="Times New Roman"/>
      <family val="1"/>
    </font>
    <font>
      <b/>
      <i/>
      <sz val="13"/>
      <color indexed="8"/>
      <name val="Times New Roman"/>
      <family val="1"/>
    </font>
    <font>
      <i/>
      <sz val="12"/>
      <color indexed="8"/>
      <name val="Times New Roman"/>
      <family val="1"/>
    </font>
    <font>
      <sz val="12"/>
      <color indexed="8"/>
      <name val="Times New Roman"/>
      <family val="1"/>
    </font>
    <font>
      <b/>
      <i/>
      <sz val="12"/>
      <color indexed="8"/>
      <name val="Times New Roman"/>
      <family val="1"/>
    </font>
    <font>
      <b/>
      <sz val="13.5"/>
      <color indexed="8"/>
      <name val="Times New Roman"/>
      <family val="1"/>
    </font>
    <font>
      <b/>
      <sz val="14"/>
      <color indexed="8"/>
      <name val="Times New Roman"/>
      <family val="1"/>
    </font>
    <font>
      <b/>
      <sz val="12"/>
      <color rgb="FF000000"/>
      <name val="Times New Roman"/>
      <family val="1"/>
    </font>
    <font>
      <b/>
      <sz val="13"/>
      <color rgb="FF0070C0"/>
      <name val="Times New Roman"/>
      <family val="1"/>
    </font>
    <font>
      <sz val="13"/>
      <name val="Times New Roman"/>
      <family val="1"/>
    </font>
    <font>
      <sz val="14"/>
      <color indexed="8"/>
      <name val="Times New Roman"/>
      <family val="1"/>
    </font>
    <font>
      <b/>
      <sz val="12"/>
      <color rgb="FFFF0000"/>
      <name val="Times New Roman"/>
      <family val="1"/>
    </font>
    <font>
      <i/>
      <sz val="13"/>
      <color indexed="8"/>
      <name val="Times New Roman"/>
      <family val="1"/>
    </font>
    <font>
      <sz val="12"/>
      <color rgb="FF000000"/>
      <name val="Times New Roman"/>
      <family val="1"/>
    </font>
    <font>
      <b/>
      <i/>
      <sz val="12"/>
      <color rgb="FF000000"/>
      <name val="Times New Roman"/>
      <family val="1"/>
    </font>
    <font>
      <i/>
      <sz val="12"/>
      <color rgb="FF000000"/>
      <name val="Times New Roman"/>
      <family val="1"/>
    </font>
    <font>
      <i/>
      <sz val="13"/>
      <color indexed="30"/>
      <name val="Times New Roman"/>
      <family val="1"/>
    </font>
    <font>
      <b/>
      <i/>
      <sz val="13"/>
      <color indexed="30"/>
      <name val="Times New Roman"/>
      <family val="1"/>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53">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vertical="center" wrapText="1"/>
    </xf>
    <xf numFmtId="0" fontId="15" fillId="0" borderId="0" xfId="0" applyFont="1" applyAlignment="1">
      <alignment vertical="center" wrapText="1"/>
    </xf>
    <xf numFmtId="0" fontId="5" fillId="0" borderId="0" xfId="0" applyFont="1" applyAlignment="1">
      <alignment vertical="center" wrapText="1"/>
    </xf>
    <xf numFmtId="0" fontId="1" fillId="0" borderId="0" xfId="0" applyFont="1" applyAlignment="1">
      <alignment horizontal="center" vertical="top" wrapText="1"/>
    </xf>
    <xf numFmtId="0" fontId="1" fillId="0" borderId="0" xfId="0" applyFont="1" applyAlignment="1">
      <alignment horizontal="center" vertical="center" wrapText="1"/>
    </xf>
    <xf numFmtId="0" fontId="9" fillId="0" borderId="0" xfId="0" quotePrefix="1" applyFont="1" applyAlignment="1">
      <alignment horizontal="center" vertical="center" wrapText="1"/>
    </xf>
    <xf numFmtId="0" fontId="9" fillId="0" borderId="0" xfId="0" applyFont="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10" fillId="0" borderId="0" xfId="0" applyFont="1" applyAlignment="1">
      <alignment horizontal="justify" vertical="center" wrapText="1"/>
    </xf>
    <xf numFmtId="0" fontId="2" fillId="0" borderId="0" xfId="0" applyFont="1" applyAlignment="1">
      <alignment horizontal="justify" vertical="center" wrapText="1"/>
    </xf>
    <xf numFmtId="0" fontId="1" fillId="0" borderId="1" xfId="0" applyFont="1" applyBorder="1" applyAlignment="1">
      <alignment horizontal="center" vertical="center" wrapText="1"/>
    </xf>
    <xf numFmtId="0" fontId="11" fillId="0" borderId="1" xfId="0" applyFont="1" applyBorder="1" applyAlignment="1">
      <alignment horizontal="justify" vertical="center" wrapText="1"/>
    </xf>
    <xf numFmtId="0" fontId="12" fillId="0" borderId="2" xfId="0" applyFont="1" applyBorder="1" applyAlignment="1">
      <alignment horizontal="justify" vertical="center" wrapText="1"/>
    </xf>
    <xf numFmtId="0" fontId="12" fillId="0" borderId="3" xfId="0" applyFont="1" applyBorder="1" applyAlignment="1">
      <alignment horizontal="justify" vertical="center" wrapText="1"/>
    </xf>
    <xf numFmtId="0" fontId="12" fillId="0" borderId="4" xfId="0" applyFont="1" applyBorder="1" applyAlignment="1">
      <alignment horizontal="justify" vertical="center" wrapText="1"/>
    </xf>
    <xf numFmtId="0" fontId="11" fillId="0" borderId="2" xfId="0" applyFont="1" applyBorder="1" applyAlignment="1">
      <alignment horizontal="justify" vertical="center" wrapText="1"/>
    </xf>
    <xf numFmtId="0" fontId="11" fillId="0" borderId="3" xfId="0" applyFont="1" applyBorder="1" applyAlignment="1">
      <alignment horizontal="justify" vertical="center" wrapText="1"/>
    </xf>
    <xf numFmtId="0" fontId="11" fillId="0" borderId="4" xfId="0" applyFont="1" applyBorder="1" applyAlignment="1">
      <alignment horizontal="justify"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2" fillId="0" borderId="2" xfId="0" applyFont="1" applyFill="1" applyBorder="1" applyAlignment="1">
      <alignment horizontal="justify" vertical="center" wrapText="1"/>
    </xf>
    <xf numFmtId="0" fontId="12" fillId="0" borderId="3" xfId="0" applyFont="1" applyFill="1" applyBorder="1" applyAlignment="1">
      <alignment horizontal="justify" vertical="center" wrapText="1"/>
    </xf>
    <xf numFmtId="0" fontId="12" fillId="0" borderId="4" xfId="0" applyFont="1" applyFill="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2" fillId="0" borderId="0" xfId="0" applyFont="1" applyBorder="1" applyAlignment="1">
      <alignment horizontal="left" vertical="center" wrapText="1"/>
    </xf>
    <xf numFmtId="0" fontId="6" fillId="0" borderId="0"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15" fillId="0" borderId="0" xfId="0" applyFont="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045" y="850265"/>
          <a:ext cx="808355" cy="6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465" y="645795"/>
          <a:ext cx="635" cy="190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760528</xdr:colOff>
      <xdr:row>2</xdr:row>
      <xdr:rowOff>31749</xdr:rowOff>
    </xdr:from>
    <xdr:to>
      <xdr:col>1</xdr:col>
      <xdr:colOff>1568671</xdr:colOff>
      <xdr:row>2</xdr:row>
      <xdr:rowOff>31750</xdr:rowOff>
    </xdr:to>
    <xdr:cxnSp macro="">
      <xdr:nvCxnSpPr>
        <xdr:cNvPr id="2" name="Straight Connector 1"/>
        <xdr:cNvCxnSpPr/>
      </xdr:nvCxnSpPr>
      <xdr:spPr>
        <a:xfrm flipV="1">
          <a:off x="1122045" y="850265"/>
          <a:ext cx="808355" cy="63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780861</xdr:colOff>
      <xdr:row>1</xdr:row>
      <xdr:rowOff>446179</xdr:rowOff>
    </xdr:from>
    <xdr:to>
      <xdr:col>6</xdr:col>
      <xdr:colOff>0</xdr:colOff>
      <xdr:row>1</xdr:row>
      <xdr:rowOff>448235</xdr:rowOff>
    </xdr:to>
    <xdr:cxnSp macro="">
      <xdr:nvCxnSpPr>
        <xdr:cNvPr id="3" name="Straight Connector 2"/>
        <xdr:cNvCxnSpPr/>
      </xdr:nvCxnSpPr>
      <xdr:spPr>
        <a:xfrm>
          <a:off x="5371465" y="645795"/>
          <a:ext cx="635" cy="190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828675</xdr:colOff>
      <xdr:row>1</xdr:row>
      <xdr:rowOff>438150</xdr:rowOff>
    </xdr:from>
    <xdr:to>
      <xdr:col>6</xdr:col>
      <xdr:colOff>323850</xdr:colOff>
      <xdr:row>1</xdr:row>
      <xdr:rowOff>438151</xdr:rowOff>
    </xdr:to>
    <xdr:cxnSp macro="">
      <xdr:nvCxnSpPr>
        <xdr:cNvPr id="4" name="Straight Connector 3"/>
        <xdr:cNvCxnSpPr/>
      </xdr:nvCxnSpPr>
      <xdr:spPr>
        <a:xfrm flipV="1">
          <a:off x="3829050" y="638175"/>
          <a:ext cx="186690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4"/>
  <sheetViews>
    <sheetView tabSelected="1" topLeftCell="A52" workbookViewId="0">
      <selection activeCell="E57" sqref="E57"/>
    </sheetView>
  </sheetViews>
  <sheetFormatPr defaultColWidth="9.140625" defaultRowHeight="15.75" x14ac:dyDescent="0.25"/>
  <cols>
    <col min="1" max="1" width="5.42578125" style="6"/>
    <col min="2" max="2" width="27.140625" style="7" customWidth="1"/>
    <col min="3" max="3" width="12.42578125" style="6" customWidth="1"/>
    <col min="4" max="4" width="12.5703125" style="6" customWidth="1"/>
    <col min="5" max="5" width="11.28515625" style="6" customWidth="1"/>
    <col min="6" max="6" width="11.7109375" style="6" customWidth="1"/>
    <col min="7" max="7" width="17.42578125" style="6" customWidth="1"/>
    <col min="8" max="16384" width="9.140625" style="6"/>
  </cols>
  <sheetData>
    <row r="1" spans="1:7" x14ac:dyDescent="0.25">
      <c r="G1" s="8" t="s">
        <v>0</v>
      </c>
    </row>
    <row r="2" spans="1:7" s="1" customFormat="1" ht="48.75" customHeight="1" x14ac:dyDescent="0.25">
      <c r="A2" s="20" t="s">
        <v>1</v>
      </c>
      <c r="B2" s="20"/>
      <c r="C2" s="20"/>
      <c r="D2" s="20" t="s">
        <v>2</v>
      </c>
      <c r="E2" s="20"/>
      <c r="F2" s="20"/>
      <c r="G2" s="20"/>
    </row>
    <row r="3" spans="1:7" s="1" customFormat="1" ht="8.25" customHeight="1" x14ac:dyDescent="0.25">
      <c r="A3" s="21"/>
      <c r="B3" s="21"/>
      <c r="D3" s="9"/>
      <c r="E3" s="9"/>
      <c r="F3" s="9"/>
      <c r="G3" s="9"/>
    </row>
    <row r="4" spans="1:7" ht="57.75" customHeight="1" x14ac:dyDescent="0.25">
      <c r="A4" s="22" t="s">
        <v>3</v>
      </c>
      <c r="B4" s="23"/>
      <c r="C4" s="23"/>
      <c r="D4" s="23"/>
      <c r="E4" s="23"/>
      <c r="F4" s="23"/>
      <c r="G4" s="23"/>
    </row>
    <row r="5" spans="1:7" ht="34.5" customHeight="1" x14ac:dyDescent="0.25">
      <c r="A5" s="24" t="s">
        <v>4</v>
      </c>
      <c r="B5" s="25"/>
      <c r="C5" s="24"/>
      <c r="D5" s="24"/>
      <c r="E5" s="24"/>
      <c r="F5" s="24"/>
      <c r="G5" s="24"/>
    </row>
    <row r="6" spans="1:7" s="2" customFormat="1" ht="21.75" customHeight="1" x14ac:dyDescent="0.25">
      <c r="B6" s="26" t="s">
        <v>5</v>
      </c>
      <c r="C6" s="27"/>
      <c r="D6" s="27"/>
      <c r="E6" s="27"/>
      <c r="F6" s="27"/>
      <c r="G6" s="27"/>
    </row>
    <row r="7" spans="1:7" s="2" customFormat="1" ht="21.75" customHeight="1" x14ac:dyDescent="0.25">
      <c r="B7" s="26" t="s">
        <v>6</v>
      </c>
      <c r="C7" s="27"/>
      <c r="D7" s="27"/>
      <c r="E7" s="27"/>
      <c r="F7" s="27"/>
      <c r="G7" s="27"/>
    </row>
    <row r="8" spans="1:7" s="2" customFormat="1" ht="21.75" customHeight="1" x14ac:dyDescent="0.25">
      <c r="B8" s="26" t="s">
        <v>7</v>
      </c>
      <c r="C8" s="27"/>
      <c r="D8" s="27"/>
      <c r="E8" s="27"/>
      <c r="F8" s="27"/>
      <c r="G8" s="27"/>
    </row>
    <row r="9" spans="1:7" s="2" customFormat="1" ht="21.75" customHeight="1" x14ac:dyDescent="0.25">
      <c r="B9" s="26" t="s">
        <v>8</v>
      </c>
      <c r="C9" s="27"/>
      <c r="D9" s="27"/>
      <c r="E9" s="27"/>
      <c r="F9" s="27"/>
      <c r="G9" s="27"/>
    </row>
    <row r="10" spans="1:7" ht="8.25" customHeight="1" x14ac:dyDescent="0.25"/>
    <row r="11" spans="1:7" s="1" customFormat="1" ht="49.5" customHeight="1" x14ac:dyDescent="0.25">
      <c r="A11" s="10" t="s">
        <v>9</v>
      </c>
      <c r="B11" s="28" t="s">
        <v>10</v>
      </c>
      <c r="C11" s="28"/>
      <c r="D11" s="28"/>
      <c r="E11" s="10" t="s">
        <v>11</v>
      </c>
      <c r="F11" s="11" t="s">
        <v>12</v>
      </c>
      <c r="G11" s="10" t="s">
        <v>13</v>
      </c>
    </row>
    <row r="12" spans="1:7" s="1" customFormat="1" ht="36" customHeight="1" x14ac:dyDescent="0.25">
      <c r="A12" s="10" t="s">
        <v>14</v>
      </c>
      <c r="B12" s="29" t="s">
        <v>15</v>
      </c>
      <c r="C12" s="29"/>
      <c r="D12" s="29"/>
      <c r="E12" s="12">
        <f>E13+E19</f>
        <v>20</v>
      </c>
      <c r="F12" s="12">
        <f>F13+F19</f>
        <v>20</v>
      </c>
      <c r="G12" s="10"/>
    </row>
    <row r="13" spans="1:7" s="3" customFormat="1" ht="39" customHeight="1" x14ac:dyDescent="0.25">
      <c r="A13" s="13">
        <v>1</v>
      </c>
      <c r="B13" s="29" t="s">
        <v>16</v>
      </c>
      <c r="C13" s="29"/>
      <c r="D13" s="29"/>
      <c r="E13" s="12">
        <f>SUM(E14:E18)</f>
        <v>10</v>
      </c>
      <c r="F13" s="12">
        <f>SUM(F14:F18)</f>
        <v>10</v>
      </c>
      <c r="G13" s="13"/>
    </row>
    <row r="14" spans="1:7" s="3" customFormat="1" ht="35.25" customHeight="1" x14ac:dyDescent="0.25">
      <c r="A14" s="13" t="s">
        <v>17</v>
      </c>
      <c r="B14" s="30" t="s">
        <v>18</v>
      </c>
      <c r="C14" s="31"/>
      <c r="D14" s="32"/>
      <c r="E14" s="13">
        <v>2</v>
      </c>
      <c r="F14" s="13">
        <v>2</v>
      </c>
      <c r="G14" s="13"/>
    </row>
    <row r="15" spans="1:7" s="4" customFormat="1" ht="36" customHeight="1" x14ac:dyDescent="0.25">
      <c r="A15" s="13" t="s">
        <v>19</v>
      </c>
      <c r="B15" s="30" t="s">
        <v>20</v>
      </c>
      <c r="C15" s="31"/>
      <c r="D15" s="32"/>
      <c r="E15" s="13">
        <v>2</v>
      </c>
      <c r="F15" s="14">
        <v>2</v>
      </c>
      <c r="G15" s="14"/>
    </row>
    <row r="16" spans="1:7" s="4" customFormat="1" ht="68.25" customHeight="1" x14ac:dyDescent="0.25">
      <c r="A16" s="13" t="s">
        <v>21</v>
      </c>
      <c r="B16" s="30" t="s">
        <v>22</v>
      </c>
      <c r="C16" s="31"/>
      <c r="D16" s="32"/>
      <c r="E16" s="13">
        <v>2</v>
      </c>
      <c r="F16" s="14">
        <v>2</v>
      </c>
      <c r="G16" s="14"/>
    </row>
    <row r="17" spans="1:7" s="4" customFormat="1" ht="41.45" customHeight="1" x14ac:dyDescent="0.25">
      <c r="A17" s="13" t="s">
        <v>23</v>
      </c>
      <c r="B17" s="30" t="s">
        <v>24</v>
      </c>
      <c r="C17" s="31"/>
      <c r="D17" s="32"/>
      <c r="E17" s="13">
        <v>2</v>
      </c>
      <c r="F17" s="14">
        <v>2</v>
      </c>
      <c r="G17" s="14"/>
    </row>
    <row r="18" spans="1:7" s="4" customFormat="1" ht="38.25" customHeight="1" x14ac:dyDescent="0.25">
      <c r="A18" s="13" t="s">
        <v>25</v>
      </c>
      <c r="B18" s="30" t="s">
        <v>26</v>
      </c>
      <c r="C18" s="31"/>
      <c r="D18" s="32"/>
      <c r="E18" s="13">
        <v>2</v>
      </c>
      <c r="F18" s="14">
        <v>2</v>
      </c>
      <c r="G18" s="14"/>
    </row>
    <row r="19" spans="1:7" s="3" customFormat="1" ht="99.75" customHeight="1" x14ac:dyDescent="0.25">
      <c r="A19" s="13">
        <v>2</v>
      </c>
      <c r="B19" s="33" t="s">
        <v>27</v>
      </c>
      <c r="C19" s="34"/>
      <c r="D19" s="35"/>
      <c r="E19" s="12">
        <f>SUM(E20:E24)</f>
        <v>10</v>
      </c>
      <c r="F19" s="12">
        <f>SUM(F20:F24)</f>
        <v>10</v>
      </c>
      <c r="G19" s="13"/>
    </row>
    <row r="20" spans="1:7" s="4" customFormat="1" ht="62.25" customHeight="1" x14ac:dyDescent="0.25">
      <c r="A20" s="13" t="s">
        <v>28</v>
      </c>
      <c r="B20" s="30" t="s">
        <v>29</v>
      </c>
      <c r="C20" s="31"/>
      <c r="D20" s="32"/>
      <c r="E20" s="13">
        <v>2</v>
      </c>
      <c r="F20" s="14">
        <v>2</v>
      </c>
      <c r="G20" s="14"/>
    </row>
    <row r="21" spans="1:7" s="4" customFormat="1" ht="58.5" customHeight="1" x14ac:dyDescent="0.25">
      <c r="A21" s="13" t="s">
        <v>30</v>
      </c>
      <c r="B21" s="30" t="s">
        <v>31</v>
      </c>
      <c r="C21" s="31"/>
      <c r="D21" s="32"/>
      <c r="E21" s="13">
        <v>2</v>
      </c>
      <c r="F21" s="14">
        <v>2</v>
      </c>
      <c r="G21" s="14"/>
    </row>
    <row r="22" spans="1:7" s="4" customFormat="1" ht="42" customHeight="1" x14ac:dyDescent="0.25">
      <c r="A22" s="13" t="s">
        <v>32</v>
      </c>
      <c r="B22" s="30" t="s">
        <v>33</v>
      </c>
      <c r="C22" s="31"/>
      <c r="D22" s="32"/>
      <c r="E22" s="13">
        <v>2</v>
      </c>
      <c r="F22" s="14">
        <v>2</v>
      </c>
      <c r="G22" s="14"/>
    </row>
    <row r="23" spans="1:7" s="3" customFormat="1" ht="69" customHeight="1" x14ac:dyDescent="0.25">
      <c r="A23" s="13" t="s">
        <v>34</v>
      </c>
      <c r="B23" s="30" t="s">
        <v>35</v>
      </c>
      <c r="C23" s="31"/>
      <c r="D23" s="32"/>
      <c r="E23" s="13">
        <v>2</v>
      </c>
      <c r="F23" s="13">
        <v>2</v>
      </c>
      <c r="G23" s="13"/>
    </row>
    <row r="24" spans="1:7" s="3" customFormat="1" ht="64.5" customHeight="1" x14ac:dyDescent="0.25">
      <c r="A24" s="13" t="s">
        <v>36</v>
      </c>
      <c r="B24" s="30" t="s">
        <v>37</v>
      </c>
      <c r="C24" s="31"/>
      <c r="D24" s="32"/>
      <c r="E24" s="13">
        <v>2</v>
      </c>
      <c r="F24" s="13">
        <v>2</v>
      </c>
      <c r="G24" s="13"/>
    </row>
    <row r="25" spans="1:7" s="1" customFormat="1" ht="30.75" customHeight="1" x14ac:dyDescent="0.25">
      <c r="A25" s="10" t="s">
        <v>38</v>
      </c>
      <c r="B25" s="36" t="s">
        <v>39</v>
      </c>
      <c r="C25" s="37"/>
      <c r="D25" s="38"/>
      <c r="E25" s="12">
        <f>E26+E32+E38</f>
        <v>30</v>
      </c>
      <c r="F25" s="12">
        <f>F26+F32+F38</f>
        <v>28</v>
      </c>
      <c r="G25" s="10"/>
    </row>
    <row r="26" spans="1:7" s="3" customFormat="1" ht="54" customHeight="1" x14ac:dyDescent="0.25">
      <c r="A26" s="13">
        <v>1</v>
      </c>
      <c r="B26" s="29" t="s">
        <v>40</v>
      </c>
      <c r="C26" s="29"/>
      <c r="D26" s="29"/>
      <c r="E26" s="12">
        <f>SUM(E27:E31)</f>
        <v>10</v>
      </c>
      <c r="F26" s="12">
        <f>SUM(F27:F31)</f>
        <v>10</v>
      </c>
      <c r="G26" s="10"/>
    </row>
    <row r="27" spans="1:7" s="4" customFormat="1" ht="34.5" customHeight="1" x14ac:dyDescent="0.25">
      <c r="A27" s="13" t="s">
        <v>17</v>
      </c>
      <c r="B27" s="30" t="s">
        <v>41</v>
      </c>
      <c r="C27" s="31"/>
      <c r="D27" s="32"/>
      <c r="E27" s="13">
        <v>2</v>
      </c>
      <c r="F27" s="14">
        <v>2</v>
      </c>
      <c r="G27" s="15"/>
    </row>
    <row r="28" spans="1:7" s="4" customFormat="1" ht="36" customHeight="1" x14ac:dyDescent="0.25">
      <c r="A28" s="13" t="s">
        <v>19</v>
      </c>
      <c r="B28" s="30" t="s">
        <v>42</v>
      </c>
      <c r="C28" s="31"/>
      <c r="D28" s="32"/>
      <c r="E28" s="13">
        <v>2</v>
      </c>
      <c r="F28" s="14">
        <v>2</v>
      </c>
      <c r="G28" s="15"/>
    </row>
    <row r="29" spans="1:7" s="4" customFormat="1" ht="32.25" customHeight="1" x14ac:dyDescent="0.25">
      <c r="A29" s="13" t="s">
        <v>21</v>
      </c>
      <c r="B29" s="30" t="s">
        <v>43</v>
      </c>
      <c r="C29" s="31"/>
      <c r="D29" s="32"/>
      <c r="E29" s="13">
        <v>2</v>
      </c>
      <c r="F29" s="14">
        <v>2</v>
      </c>
      <c r="G29" s="15"/>
    </row>
    <row r="30" spans="1:7" s="4" customFormat="1" ht="53.25" customHeight="1" x14ac:dyDescent="0.25">
      <c r="A30" s="13" t="s">
        <v>23</v>
      </c>
      <c r="B30" s="30" t="s">
        <v>44</v>
      </c>
      <c r="C30" s="31"/>
      <c r="D30" s="32"/>
      <c r="E30" s="13">
        <v>2</v>
      </c>
      <c r="F30" s="14">
        <v>2</v>
      </c>
      <c r="G30" s="15"/>
    </row>
    <row r="31" spans="1:7" s="4" customFormat="1" ht="80.25" customHeight="1" x14ac:dyDescent="0.25">
      <c r="A31" s="13" t="s">
        <v>25</v>
      </c>
      <c r="B31" s="39" t="s">
        <v>45</v>
      </c>
      <c r="C31" s="40"/>
      <c r="D31" s="41"/>
      <c r="E31" s="13">
        <v>2</v>
      </c>
      <c r="F31" s="14">
        <v>2</v>
      </c>
      <c r="G31" s="10"/>
    </row>
    <row r="32" spans="1:7" s="3" customFormat="1" ht="84" customHeight="1" x14ac:dyDescent="0.25">
      <c r="A32" s="13">
        <v>2</v>
      </c>
      <c r="B32" s="29" t="s">
        <v>46</v>
      </c>
      <c r="C32" s="29"/>
      <c r="D32" s="29"/>
      <c r="E32" s="12">
        <f>SUM(E33:E37)</f>
        <v>10</v>
      </c>
      <c r="F32" s="12">
        <f>SUM(F33:F37)</f>
        <v>10</v>
      </c>
      <c r="G32" s="10"/>
    </row>
    <row r="33" spans="1:7" s="4" customFormat="1" ht="104.25" customHeight="1" x14ac:dyDescent="0.25">
      <c r="A33" s="13" t="s">
        <v>28</v>
      </c>
      <c r="B33" s="30" t="s">
        <v>47</v>
      </c>
      <c r="C33" s="31"/>
      <c r="D33" s="32"/>
      <c r="E33" s="13">
        <v>2</v>
      </c>
      <c r="F33" s="14">
        <v>2</v>
      </c>
      <c r="G33" s="15" t="s">
        <v>48</v>
      </c>
    </row>
    <row r="34" spans="1:7" s="4" customFormat="1" ht="103.5" customHeight="1" x14ac:dyDescent="0.25">
      <c r="A34" s="13" t="s">
        <v>30</v>
      </c>
      <c r="B34" s="30" t="s">
        <v>49</v>
      </c>
      <c r="C34" s="31"/>
      <c r="D34" s="32"/>
      <c r="E34" s="13">
        <v>2</v>
      </c>
      <c r="F34" s="14">
        <v>2</v>
      </c>
      <c r="G34" s="15" t="s">
        <v>50</v>
      </c>
    </row>
    <row r="35" spans="1:7" s="4" customFormat="1" ht="41.25" customHeight="1" x14ac:dyDescent="0.25">
      <c r="A35" s="13" t="s">
        <v>32</v>
      </c>
      <c r="B35" s="39" t="s">
        <v>51</v>
      </c>
      <c r="C35" s="40"/>
      <c r="D35" s="41"/>
      <c r="E35" s="13">
        <v>2</v>
      </c>
      <c r="F35" s="14">
        <v>2</v>
      </c>
      <c r="G35" s="15"/>
    </row>
    <row r="36" spans="1:7" s="4" customFormat="1" ht="43.5" customHeight="1" x14ac:dyDescent="0.25">
      <c r="A36" s="13" t="s">
        <v>34</v>
      </c>
      <c r="B36" s="30" t="s">
        <v>52</v>
      </c>
      <c r="C36" s="31"/>
      <c r="D36" s="32"/>
      <c r="E36" s="13">
        <v>2</v>
      </c>
      <c r="F36" s="14">
        <v>2</v>
      </c>
      <c r="G36" s="15"/>
    </row>
    <row r="37" spans="1:7" s="4" customFormat="1" ht="55.5" customHeight="1" x14ac:dyDescent="0.25">
      <c r="A37" s="13" t="s">
        <v>36</v>
      </c>
      <c r="B37" s="30" t="s">
        <v>53</v>
      </c>
      <c r="C37" s="31"/>
      <c r="D37" s="32"/>
      <c r="E37" s="13">
        <v>2</v>
      </c>
      <c r="F37" s="14">
        <v>2</v>
      </c>
      <c r="G37" s="15"/>
    </row>
    <row r="38" spans="1:7" s="3" customFormat="1" ht="55.7" customHeight="1" x14ac:dyDescent="0.25">
      <c r="A38" s="13">
        <v>3</v>
      </c>
      <c r="B38" s="29" t="s">
        <v>54</v>
      </c>
      <c r="C38" s="29"/>
      <c r="D38" s="29"/>
      <c r="E38" s="12">
        <f>SUM(E39:E43)</f>
        <v>10</v>
      </c>
      <c r="F38" s="12">
        <f>SUM(F39:F43)</f>
        <v>8</v>
      </c>
      <c r="G38" s="10"/>
    </row>
    <row r="39" spans="1:7" s="4" customFormat="1" ht="42.75" customHeight="1" x14ac:dyDescent="0.25">
      <c r="A39" s="13" t="s">
        <v>55</v>
      </c>
      <c r="B39" s="30" t="s">
        <v>56</v>
      </c>
      <c r="C39" s="31"/>
      <c r="D39" s="32"/>
      <c r="E39" s="13">
        <v>2</v>
      </c>
      <c r="F39" s="14">
        <v>2</v>
      </c>
      <c r="G39" s="10"/>
    </row>
    <row r="40" spans="1:7" s="4" customFormat="1" ht="29.25" customHeight="1" x14ac:dyDescent="0.25">
      <c r="A40" s="13" t="s">
        <v>57</v>
      </c>
      <c r="B40" s="30" t="s">
        <v>58</v>
      </c>
      <c r="C40" s="31"/>
      <c r="D40" s="32"/>
      <c r="E40" s="13">
        <v>2</v>
      </c>
      <c r="F40" s="14">
        <v>2</v>
      </c>
      <c r="G40" s="10"/>
    </row>
    <row r="41" spans="1:7" s="4" customFormat="1" ht="43.5" customHeight="1" x14ac:dyDescent="0.25">
      <c r="A41" s="13" t="s">
        <v>59</v>
      </c>
      <c r="B41" s="30" t="s">
        <v>60</v>
      </c>
      <c r="C41" s="31"/>
      <c r="D41" s="32"/>
      <c r="E41" s="13">
        <v>2</v>
      </c>
      <c r="F41" s="14">
        <v>0</v>
      </c>
      <c r="G41" s="10"/>
    </row>
    <row r="42" spans="1:7" s="4" customFormat="1" ht="58.5" customHeight="1" x14ac:dyDescent="0.25">
      <c r="A42" s="13" t="s">
        <v>61</v>
      </c>
      <c r="B42" s="39" t="s">
        <v>62</v>
      </c>
      <c r="C42" s="40"/>
      <c r="D42" s="41"/>
      <c r="E42" s="13">
        <v>2</v>
      </c>
      <c r="F42" s="14">
        <v>2</v>
      </c>
      <c r="G42" s="10"/>
    </row>
    <row r="43" spans="1:7" s="4" customFormat="1" ht="60.75" customHeight="1" x14ac:dyDescent="0.25">
      <c r="A43" s="13" t="s">
        <v>63</v>
      </c>
      <c r="B43" s="39" t="s">
        <v>64</v>
      </c>
      <c r="C43" s="40"/>
      <c r="D43" s="41"/>
      <c r="E43" s="13">
        <v>2</v>
      </c>
      <c r="F43" s="14">
        <v>2</v>
      </c>
      <c r="G43" s="10"/>
    </row>
    <row r="44" spans="1:7" s="1" customFormat="1" ht="52.5" customHeight="1" x14ac:dyDescent="0.25">
      <c r="A44" s="10" t="s">
        <v>65</v>
      </c>
      <c r="B44" s="33" t="s">
        <v>66</v>
      </c>
      <c r="C44" s="34"/>
      <c r="D44" s="35"/>
      <c r="E44" s="12">
        <v>50</v>
      </c>
      <c r="F44" s="10">
        <f>SUM(F45:F50)</f>
        <v>50</v>
      </c>
      <c r="G44" s="10"/>
    </row>
    <row r="45" spans="1:7" s="3" customFormat="1" ht="31.5" customHeight="1" x14ac:dyDescent="0.25">
      <c r="A45" s="13"/>
      <c r="B45" s="42" t="s">
        <v>67</v>
      </c>
      <c r="C45" s="43"/>
      <c r="D45" s="44"/>
      <c r="E45" s="13">
        <v>50</v>
      </c>
      <c r="F45" s="13">
        <v>50</v>
      </c>
      <c r="G45" s="13"/>
    </row>
    <row r="46" spans="1:7" s="3" customFormat="1" ht="31.5" customHeight="1" x14ac:dyDescent="0.25">
      <c r="A46" s="13"/>
      <c r="B46" s="42" t="s">
        <v>68</v>
      </c>
      <c r="C46" s="43"/>
      <c r="D46" s="44"/>
      <c r="E46" s="13">
        <v>45</v>
      </c>
      <c r="F46" s="13"/>
      <c r="G46" s="13"/>
    </row>
    <row r="47" spans="1:7" s="3" customFormat="1" ht="31.5" customHeight="1" x14ac:dyDescent="0.25">
      <c r="A47" s="13"/>
      <c r="B47" s="42" t="s">
        <v>69</v>
      </c>
      <c r="C47" s="43"/>
      <c r="D47" s="44"/>
      <c r="E47" s="13">
        <v>40</v>
      </c>
      <c r="F47" s="13"/>
      <c r="G47" s="13"/>
    </row>
    <row r="48" spans="1:7" s="3" customFormat="1" ht="31.5" customHeight="1" x14ac:dyDescent="0.25">
      <c r="A48" s="13"/>
      <c r="B48" s="42" t="s">
        <v>70</v>
      </c>
      <c r="C48" s="43"/>
      <c r="D48" s="44"/>
      <c r="E48" s="13">
        <v>30</v>
      </c>
      <c r="F48" s="13"/>
      <c r="G48" s="13"/>
    </row>
    <row r="49" spans="1:7" s="3" customFormat="1" ht="31.5" customHeight="1" x14ac:dyDescent="0.25">
      <c r="A49" s="13"/>
      <c r="B49" s="42" t="s">
        <v>71</v>
      </c>
      <c r="C49" s="43"/>
      <c r="D49" s="44"/>
      <c r="E49" s="13">
        <v>25</v>
      </c>
      <c r="F49" s="13"/>
      <c r="G49" s="13"/>
    </row>
    <row r="50" spans="1:7" s="3" customFormat="1" ht="31.5" customHeight="1" x14ac:dyDescent="0.25">
      <c r="A50" s="13"/>
      <c r="B50" s="42" t="s">
        <v>72</v>
      </c>
      <c r="C50" s="43"/>
      <c r="D50" s="44"/>
      <c r="E50" s="13">
        <v>0</v>
      </c>
      <c r="F50" s="13"/>
      <c r="G50" s="13"/>
    </row>
    <row r="51" spans="1:7" s="1" customFormat="1" ht="35.25" customHeight="1" x14ac:dyDescent="0.25">
      <c r="A51" s="10"/>
      <c r="B51" s="45" t="s">
        <v>73</v>
      </c>
      <c r="C51" s="46"/>
      <c r="D51" s="47"/>
      <c r="E51" s="10">
        <f>E12+E25+E44</f>
        <v>100</v>
      </c>
      <c r="F51" s="10">
        <f>F12+F25+F44</f>
        <v>98</v>
      </c>
      <c r="G51" s="10"/>
    </row>
    <row r="52" spans="1:7" ht="9.75" customHeight="1" x14ac:dyDescent="0.25">
      <c r="C52" s="7"/>
      <c r="D52" s="7"/>
    </row>
    <row r="53" spans="1:7" ht="27.75" customHeight="1" x14ac:dyDescent="0.25">
      <c r="B53" s="48" t="s">
        <v>74</v>
      </c>
      <c r="C53" s="48"/>
      <c r="D53" s="48"/>
      <c r="E53" s="48"/>
    </row>
    <row r="54" spans="1:7" ht="99" customHeight="1" x14ac:dyDescent="0.25">
      <c r="A54" s="49" t="s">
        <v>75</v>
      </c>
      <c r="B54" s="49"/>
      <c r="C54" s="49"/>
      <c r="D54" s="49"/>
      <c r="E54" s="49"/>
      <c r="F54" s="49"/>
      <c r="G54" s="49"/>
    </row>
    <row r="55" spans="1:7" ht="20.25" customHeight="1" x14ac:dyDescent="0.25">
      <c r="B55" s="48" t="s">
        <v>76</v>
      </c>
      <c r="C55" s="48"/>
      <c r="D55" s="48"/>
    </row>
    <row r="56" spans="1:7" s="2" customFormat="1" ht="63" x14ac:dyDescent="0.25">
      <c r="A56" s="50" t="s">
        <v>77</v>
      </c>
      <c r="B56" s="50"/>
      <c r="C56" s="50"/>
      <c r="D56" s="11" t="s">
        <v>78</v>
      </c>
      <c r="E56" s="11" t="s">
        <v>79</v>
      </c>
      <c r="F56" s="11" t="s">
        <v>80</v>
      </c>
      <c r="G56" s="11" t="s">
        <v>13</v>
      </c>
    </row>
    <row r="57" spans="1:7" ht="34.5" customHeight="1" x14ac:dyDescent="0.25">
      <c r="A57" s="51" t="s">
        <v>81</v>
      </c>
      <c r="B57" s="51"/>
      <c r="C57" s="51"/>
      <c r="D57" s="13" t="s">
        <v>82</v>
      </c>
      <c r="E57" s="13" t="s">
        <v>92</v>
      </c>
      <c r="F57" s="16">
        <v>98</v>
      </c>
      <c r="G57" s="17"/>
    </row>
    <row r="58" spans="1:7" ht="34.5" customHeight="1" x14ac:dyDescent="0.25">
      <c r="A58" s="51" t="s">
        <v>83</v>
      </c>
      <c r="B58" s="51"/>
      <c r="C58" s="51"/>
      <c r="D58" s="13" t="s">
        <v>84</v>
      </c>
      <c r="E58" s="13"/>
      <c r="F58" s="16"/>
      <c r="G58" s="17"/>
    </row>
    <row r="59" spans="1:7" ht="33" customHeight="1" x14ac:dyDescent="0.25">
      <c r="A59" s="51" t="s">
        <v>85</v>
      </c>
      <c r="B59" s="51"/>
      <c r="C59" s="51"/>
      <c r="D59" s="13" t="s">
        <v>86</v>
      </c>
      <c r="E59" s="13"/>
      <c r="F59" s="16"/>
      <c r="G59" s="17"/>
    </row>
    <row r="60" spans="1:7" ht="34.5" customHeight="1" x14ac:dyDescent="0.25">
      <c r="A60" s="51" t="s">
        <v>87</v>
      </c>
      <c r="B60" s="51"/>
      <c r="C60" s="51"/>
      <c r="D60" s="13" t="s">
        <v>88</v>
      </c>
      <c r="E60" s="13"/>
      <c r="F60" s="16"/>
      <c r="G60" s="17"/>
    </row>
    <row r="62" spans="1:7" s="5" customFormat="1" ht="20.25" customHeight="1" x14ac:dyDescent="0.25">
      <c r="B62" s="18"/>
      <c r="C62" s="18"/>
      <c r="D62" s="52" t="s">
        <v>89</v>
      </c>
      <c r="E62" s="52"/>
      <c r="F62" s="52"/>
      <c r="G62" s="52"/>
    </row>
    <row r="63" spans="1:7" s="1" customFormat="1" ht="35.25" customHeight="1" x14ac:dyDescent="0.25">
      <c r="D63" s="20" t="s">
        <v>90</v>
      </c>
      <c r="E63" s="20"/>
      <c r="F63" s="20"/>
      <c r="G63" s="20"/>
    </row>
    <row r="64" spans="1:7" x14ac:dyDescent="0.25">
      <c r="D64" s="19"/>
      <c r="E64" s="19"/>
      <c r="F64" s="19"/>
      <c r="G64" s="19"/>
    </row>
  </sheetData>
  <mergeCells count="60">
    <mergeCell ref="A58:C58"/>
    <mergeCell ref="A59:C59"/>
    <mergeCell ref="A60:C60"/>
    <mergeCell ref="D62:G62"/>
    <mergeCell ref="D63:G63"/>
    <mergeCell ref="B53:E53"/>
    <mergeCell ref="A54:G54"/>
    <mergeCell ref="B55:D55"/>
    <mergeCell ref="A56:C56"/>
    <mergeCell ref="A57:C57"/>
    <mergeCell ref="B47:D47"/>
    <mergeCell ref="B48:D48"/>
    <mergeCell ref="B49:D49"/>
    <mergeCell ref="B50:D50"/>
    <mergeCell ref="B51:D51"/>
    <mergeCell ref="B42:D42"/>
    <mergeCell ref="B43:D43"/>
    <mergeCell ref="B44:D44"/>
    <mergeCell ref="B45:D45"/>
    <mergeCell ref="B46:D46"/>
    <mergeCell ref="B37:D37"/>
    <mergeCell ref="B38:D38"/>
    <mergeCell ref="B39:D39"/>
    <mergeCell ref="B40:D40"/>
    <mergeCell ref="B41:D41"/>
    <mergeCell ref="B32:D32"/>
    <mergeCell ref="B33:D33"/>
    <mergeCell ref="B34:D34"/>
    <mergeCell ref="B35:D35"/>
    <mergeCell ref="B36:D36"/>
    <mergeCell ref="B27:D27"/>
    <mergeCell ref="B28:D28"/>
    <mergeCell ref="B29:D29"/>
    <mergeCell ref="B30:D30"/>
    <mergeCell ref="B31:D31"/>
    <mergeCell ref="B22:D22"/>
    <mergeCell ref="B23:D23"/>
    <mergeCell ref="B24:D24"/>
    <mergeCell ref="B25:D25"/>
    <mergeCell ref="B26:D26"/>
    <mergeCell ref="B17:D17"/>
    <mergeCell ref="B18:D18"/>
    <mergeCell ref="B19:D19"/>
    <mergeCell ref="B20:D20"/>
    <mergeCell ref="B21:D21"/>
    <mergeCell ref="B12:D12"/>
    <mergeCell ref="B13:D13"/>
    <mergeCell ref="B14:D14"/>
    <mergeCell ref="B15:D15"/>
    <mergeCell ref="B16:D16"/>
    <mergeCell ref="B6:G6"/>
    <mergeCell ref="B7:G7"/>
    <mergeCell ref="B8:G8"/>
    <mergeCell ref="B9:G9"/>
    <mergeCell ref="B11:D11"/>
    <mergeCell ref="A2:C2"/>
    <mergeCell ref="D2:G2"/>
    <mergeCell ref="A3:B3"/>
    <mergeCell ref="A4:G4"/>
    <mergeCell ref="A5:G5"/>
  </mergeCells>
  <printOptions horizontalCentered="1"/>
  <pageMargins left="0.32986111111111099" right="0.2" top="0.5" bottom="0.48958333333333298" header="0.31458333333333299" footer="0.2"/>
  <pageSetup paperSize="9" orientation="portrait"/>
  <headerFooter>
    <oddFooter>&amp;CPage &amp;P of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G64"/>
  <sheetViews>
    <sheetView topLeftCell="A52" workbookViewId="0">
      <selection activeCell="E57" sqref="E57"/>
    </sheetView>
  </sheetViews>
  <sheetFormatPr defaultColWidth="9.140625" defaultRowHeight="15.75" x14ac:dyDescent="0.25"/>
  <cols>
    <col min="1" max="1" width="5.42578125" style="6"/>
    <col min="2" max="2" width="27.140625" style="7" customWidth="1"/>
    <col min="3" max="3" width="12.42578125" style="6" customWidth="1"/>
    <col min="4" max="5" width="14.42578125" style="6" customWidth="1"/>
    <col min="6" max="6" width="16.42578125" style="6" customWidth="1"/>
    <col min="7" max="7" width="23.5703125" style="6" customWidth="1"/>
    <col min="8" max="16384" width="9.140625" style="6"/>
  </cols>
  <sheetData>
    <row r="1" spans="1:7" x14ac:dyDescent="0.25">
      <c r="G1" s="8" t="s">
        <v>0</v>
      </c>
    </row>
    <row r="2" spans="1:7" s="1" customFormat="1" ht="48.75" customHeight="1" x14ac:dyDescent="0.25">
      <c r="A2" s="20" t="s">
        <v>1</v>
      </c>
      <c r="B2" s="20"/>
      <c r="C2" s="20"/>
      <c r="D2" s="20" t="s">
        <v>2</v>
      </c>
      <c r="E2" s="20"/>
      <c r="F2" s="20"/>
      <c r="G2" s="20"/>
    </row>
    <row r="3" spans="1:7" s="1" customFormat="1" ht="8.25" customHeight="1" x14ac:dyDescent="0.25">
      <c r="A3" s="21"/>
      <c r="B3" s="21"/>
      <c r="D3" s="9"/>
      <c r="E3" s="9"/>
      <c r="F3" s="9"/>
      <c r="G3" s="9"/>
    </row>
    <row r="4" spans="1:7" ht="57.75" customHeight="1" x14ac:dyDescent="0.25">
      <c r="A4" s="22" t="s">
        <v>91</v>
      </c>
      <c r="B4" s="23"/>
      <c r="C4" s="23"/>
      <c r="D4" s="23"/>
      <c r="E4" s="23"/>
      <c r="F4" s="23"/>
      <c r="G4" s="23"/>
    </row>
    <row r="5" spans="1:7" ht="34.5" customHeight="1" x14ac:dyDescent="0.25">
      <c r="A5" s="24" t="s">
        <v>4</v>
      </c>
      <c r="B5" s="25"/>
      <c r="C5" s="24"/>
      <c r="D5" s="24"/>
      <c r="E5" s="24"/>
      <c r="F5" s="24"/>
      <c r="G5" s="24"/>
    </row>
    <row r="6" spans="1:7" s="2" customFormat="1" ht="21.75" customHeight="1" x14ac:dyDescent="0.25">
      <c r="B6" s="26" t="s">
        <v>5</v>
      </c>
      <c r="C6" s="27"/>
      <c r="D6" s="27"/>
      <c r="E6" s="27"/>
      <c r="F6" s="27"/>
      <c r="G6" s="27"/>
    </row>
    <row r="7" spans="1:7" s="2" customFormat="1" ht="21.75" customHeight="1" x14ac:dyDescent="0.25">
      <c r="B7" s="26" t="s">
        <v>6</v>
      </c>
      <c r="C7" s="27"/>
      <c r="D7" s="27"/>
      <c r="E7" s="27"/>
      <c r="F7" s="27"/>
      <c r="G7" s="27"/>
    </row>
    <row r="8" spans="1:7" s="2" customFormat="1" ht="21.75" customHeight="1" x14ac:dyDescent="0.25">
      <c r="B8" s="26" t="s">
        <v>7</v>
      </c>
      <c r="C8" s="27"/>
      <c r="D8" s="27"/>
      <c r="E8" s="27"/>
      <c r="F8" s="27"/>
      <c r="G8" s="27"/>
    </row>
    <row r="9" spans="1:7" s="2" customFormat="1" ht="21.75" customHeight="1" x14ac:dyDescent="0.25">
      <c r="B9" s="26" t="s">
        <v>8</v>
      </c>
      <c r="C9" s="27"/>
      <c r="D9" s="27"/>
      <c r="E9" s="27"/>
      <c r="F9" s="27"/>
      <c r="G9" s="27"/>
    </row>
    <row r="10" spans="1:7" ht="8.25" customHeight="1" x14ac:dyDescent="0.25"/>
    <row r="11" spans="1:7" s="1" customFormat="1" ht="49.5" customHeight="1" x14ac:dyDescent="0.25">
      <c r="A11" s="10" t="s">
        <v>9</v>
      </c>
      <c r="B11" s="28" t="s">
        <v>10</v>
      </c>
      <c r="C11" s="28"/>
      <c r="D11" s="28"/>
      <c r="E11" s="10" t="s">
        <v>11</v>
      </c>
      <c r="F11" s="11" t="s">
        <v>12</v>
      </c>
      <c r="G11" s="10" t="s">
        <v>13</v>
      </c>
    </row>
    <row r="12" spans="1:7" s="1" customFormat="1" ht="36" customHeight="1" x14ac:dyDescent="0.25">
      <c r="A12" s="10" t="s">
        <v>14</v>
      </c>
      <c r="B12" s="29" t="s">
        <v>15</v>
      </c>
      <c r="C12" s="29"/>
      <c r="D12" s="29"/>
      <c r="E12" s="12">
        <f>E13+E19</f>
        <v>20</v>
      </c>
      <c r="F12" s="12">
        <f>F13+F19</f>
        <v>20</v>
      </c>
      <c r="G12" s="10"/>
    </row>
    <row r="13" spans="1:7" s="3" customFormat="1" ht="39" customHeight="1" x14ac:dyDescent="0.25">
      <c r="A13" s="13">
        <v>1</v>
      </c>
      <c r="B13" s="29" t="s">
        <v>16</v>
      </c>
      <c r="C13" s="29"/>
      <c r="D13" s="29"/>
      <c r="E13" s="12">
        <f>SUM(E14:E18)</f>
        <v>10</v>
      </c>
      <c r="F13" s="12">
        <f>SUM(F14:F18)</f>
        <v>10</v>
      </c>
      <c r="G13" s="13"/>
    </row>
    <row r="14" spans="1:7" s="3" customFormat="1" ht="35.25" customHeight="1" x14ac:dyDescent="0.25">
      <c r="A14" s="13" t="s">
        <v>17</v>
      </c>
      <c r="B14" s="30" t="s">
        <v>18</v>
      </c>
      <c r="C14" s="31"/>
      <c r="D14" s="32"/>
      <c r="E14" s="13">
        <v>2</v>
      </c>
      <c r="F14" s="13">
        <v>2</v>
      </c>
      <c r="G14" s="13"/>
    </row>
    <row r="15" spans="1:7" s="4" customFormat="1" ht="36" customHeight="1" x14ac:dyDescent="0.25">
      <c r="A15" s="13" t="s">
        <v>19</v>
      </c>
      <c r="B15" s="30" t="s">
        <v>20</v>
      </c>
      <c r="C15" s="31"/>
      <c r="D15" s="32"/>
      <c r="E15" s="13">
        <v>2</v>
      </c>
      <c r="F15" s="14">
        <v>2</v>
      </c>
      <c r="G15" s="14"/>
    </row>
    <row r="16" spans="1:7" s="4" customFormat="1" ht="68.25" customHeight="1" x14ac:dyDescent="0.25">
      <c r="A16" s="13" t="s">
        <v>21</v>
      </c>
      <c r="B16" s="30" t="s">
        <v>22</v>
      </c>
      <c r="C16" s="31"/>
      <c r="D16" s="32"/>
      <c r="E16" s="13">
        <v>2</v>
      </c>
      <c r="F16" s="14">
        <v>2</v>
      </c>
      <c r="G16" s="14"/>
    </row>
    <row r="17" spans="1:7" s="4" customFormat="1" ht="41.45" customHeight="1" x14ac:dyDescent="0.25">
      <c r="A17" s="13" t="s">
        <v>23</v>
      </c>
      <c r="B17" s="30" t="s">
        <v>24</v>
      </c>
      <c r="C17" s="31"/>
      <c r="D17" s="32"/>
      <c r="E17" s="13">
        <v>2</v>
      </c>
      <c r="F17" s="14">
        <v>2</v>
      </c>
      <c r="G17" s="14"/>
    </row>
    <row r="18" spans="1:7" s="4" customFormat="1" ht="38.25" customHeight="1" x14ac:dyDescent="0.25">
      <c r="A18" s="13" t="s">
        <v>25</v>
      </c>
      <c r="B18" s="30" t="s">
        <v>26</v>
      </c>
      <c r="C18" s="31"/>
      <c r="D18" s="32"/>
      <c r="E18" s="13">
        <v>2</v>
      </c>
      <c r="F18" s="14">
        <v>2</v>
      </c>
      <c r="G18" s="14"/>
    </row>
    <row r="19" spans="1:7" s="3" customFormat="1" ht="99.75" customHeight="1" x14ac:dyDescent="0.25">
      <c r="A19" s="13">
        <v>2</v>
      </c>
      <c r="B19" s="33" t="s">
        <v>27</v>
      </c>
      <c r="C19" s="34"/>
      <c r="D19" s="35"/>
      <c r="E19" s="12">
        <f>SUM(E20:E24)</f>
        <v>10</v>
      </c>
      <c r="F19" s="12">
        <f>SUM(F20:F24)</f>
        <v>10</v>
      </c>
      <c r="G19" s="13"/>
    </row>
    <row r="20" spans="1:7" s="4" customFormat="1" ht="62.25" customHeight="1" x14ac:dyDescent="0.25">
      <c r="A20" s="13" t="s">
        <v>28</v>
      </c>
      <c r="B20" s="30" t="s">
        <v>29</v>
      </c>
      <c r="C20" s="31"/>
      <c r="D20" s="32"/>
      <c r="E20" s="13">
        <v>2</v>
      </c>
      <c r="F20" s="14">
        <v>2</v>
      </c>
      <c r="G20" s="14"/>
    </row>
    <row r="21" spans="1:7" s="4" customFormat="1" ht="58.5" customHeight="1" x14ac:dyDescent="0.25">
      <c r="A21" s="13" t="s">
        <v>30</v>
      </c>
      <c r="B21" s="30" t="s">
        <v>31</v>
      </c>
      <c r="C21" s="31"/>
      <c r="D21" s="32"/>
      <c r="E21" s="13">
        <v>2</v>
      </c>
      <c r="F21" s="14">
        <v>2</v>
      </c>
      <c r="G21" s="14"/>
    </row>
    <row r="22" spans="1:7" s="4" customFormat="1" ht="42" customHeight="1" x14ac:dyDescent="0.25">
      <c r="A22" s="13" t="s">
        <v>32</v>
      </c>
      <c r="B22" s="30" t="s">
        <v>33</v>
      </c>
      <c r="C22" s="31"/>
      <c r="D22" s="32"/>
      <c r="E22" s="13">
        <v>2</v>
      </c>
      <c r="F22" s="14">
        <v>2</v>
      </c>
      <c r="G22" s="14"/>
    </row>
    <row r="23" spans="1:7" s="3" customFormat="1" ht="69" customHeight="1" x14ac:dyDescent="0.25">
      <c r="A23" s="13" t="s">
        <v>34</v>
      </c>
      <c r="B23" s="30" t="s">
        <v>35</v>
      </c>
      <c r="C23" s="31"/>
      <c r="D23" s="32"/>
      <c r="E23" s="13">
        <v>2</v>
      </c>
      <c r="F23" s="13">
        <v>2</v>
      </c>
      <c r="G23" s="13"/>
    </row>
    <row r="24" spans="1:7" s="3" customFormat="1" ht="64.5" customHeight="1" x14ac:dyDescent="0.25">
      <c r="A24" s="13" t="s">
        <v>36</v>
      </c>
      <c r="B24" s="30" t="s">
        <v>37</v>
      </c>
      <c r="C24" s="31"/>
      <c r="D24" s="32"/>
      <c r="E24" s="13">
        <v>2</v>
      </c>
      <c r="F24" s="13">
        <v>2</v>
      </c>
      <c r="G24" s="13"/>
    </row>
    <row r="25" spans="1:7" s="1" customFormat="1" ht="30.75" customHeight="1" x14ac:dyDescent="0.25">
      <c r="A25" s="10" t="s">
        <v>38</v>
      </c>
      <c r="B25" s="36" t="s">
        <v>39</v>
      </c>
      <c r="C25" s="37"/>
      <c r="D25" s="38"/>
      <c r="E25" s="12">
        <f>E26+E32+E38</f>
        <v>30</v>
      </c>
      <c r="F25" s="12">
        <f>F26+F32+F38</f>
        <v>28</v>
      </c>
      <c r="G25" s="10"/>
    </row>
    <row r="26" spans="1:7" s="3" customFormat="1" ht="54" customHeight="1" x14ac:dyDescent="0.25">
      <c r="A26" s="13">
        <v>1</v>
      </c>
      <c r="B26" s="29" t="s">
        <v>40</v>
      </c>
      <c r="C26" s="29"/>
      <c r="D26" s="29"/>
      <c r="E26" s="12">
        <f>SUM(E27:E31)</f>
        <v>10</v>
      </c>
      <c r="F26" s="12">
        <f>SUM(F27:F31)</f>
        <v>10</v>
      </c>
      <c r="G26" s="10"/>
    </row>
    <row r="27" spans="1:7" s="4" customFormat="1" ht="34.5" customHeight="1" x14ac:dyDescent="0.25">
      <c r="A27" s="13" t="s">
        <v>17</v>
      </c>
      <c r="B27" s="30" t="s">
        <v>41</v>
      </c>
      <c r="C27" s="31"/>
      <c r="D27" s="32"/>
      <c r="E27" s="13">
        <v>2</v>
      </c>
      <c r="F27" s="14">
        <v>2</v>
      </c>
      <c r="G27" s="15"/>
    </row>
    <row r="28" spans="1:7" s="4" customFormat="1" ht="36" customHeight="1" x14ac:dyDescent="0.25">
      <c r="A28" s="13" t="s">
        <v>19</v>
      </c>
      <c r="B28" s="30" t="s">
        <v>42</v>
      </c>
      <c r="C28" s="31"/>
      <c r="D28" s="32"/>
      <c r="E28" s="13">
        <v>2</v>
      </c>
      <c r="F28" s="14">
        <v>2</v>
      </c>
      <c r="G28" s="15"/>
    </row>
    <row r="29" spans="1:7" s="4" customFormat="1" ht="32.25" customHeight="1" x14ac:dyDescent="0.25">
      <c r="A29" s="13" t="s">
        <v>21</v>
      </c>
      <c r="B29" s="30" t="s">
        <v>43</v>
      </c>
      <c r="C29" s="31"/>
      <c r="D29" s="32"/>
      <c r="E29" s="13">
        <v>2</v>
      </c>
      <c r="F29" s="14">
        <v>2</v>
      </c>
      <c r="G29" s="15"/>
    </row>
    <row r="30" spans="1:7" s="4" customFormat="1" ht="53.25" customHeight="1" x14ac:dyDescent="0.25">
      <c r="A30" s="13" t="s">
        <v>23</v>
      </c>
      <c r="B30" s="30" t="s">
        <v>44</v>
      </c>
      <c r="C30" s="31"/>
      <c r="D30" s="32"/>
      <c r="E30" s="13">
        <v>2</v>
      </c>
      <c r="F30" s="14">
        <v>2</v>
      </c>
      <c r="G30" s="15"/>
    </row>
    <row r="31" spans="1:7" s="4" customFormat="1" ht="80.25" customHeight="1" x14ac:dyDescent="0.25">
      <c r="A31" s="13" t="s">
        <v>25</v>
      </c>
      <c r="B31" s="39" t="s">
        <v>45</v>
      </c>
      <c r="C31" s="40"/>
      <c r="D31" s="41"/>
      <c r="E31" s="13">
        <v>2</v>
      </c>
      <c r="F31" s="14">
        <v>2</v>
      </c>
      <c r="G31" s="10"/>
    </row>
    <row r="32" spans="1:7" s="3" customFormat="1" ht="84" customHeight="1" x14ac:dyDescent="0.25">
      <c r="A32" s="13">
        <v>2</v>
      </c>
      <c r="B32" s="29" t="s">
        <v>46</v>
      </c>
      <c r="C32" s="29"/>
      <c r="D32" s="29"/>
      <c r="E32" s="12">
        <f>SUM(E33:E37)</f>
        <v>10</v>
      </c>
      <c r="F32" s="12">
        <f>SUM(F33:F37)</f>
        <v>10</v>
      </c>
      <c r="G32" s="10"/>
    </row>
    <row r="33" spans="1:7" s="4" customFormat="1" ht="104.25" customHeight="1" x14ac:dyDescent="0.25">
      <c r="A33" s="13" t="s">
        <v>28</v>
      </c>
      <c r="B33" s="30" t="s">
        <v>47</v>
      </c>
      <c r="C33" s="31"/>
      <c r="D33" s="32"/>
      <c r="E33" s="13">
        <v>2</v>
      </c>
      <c r="F33" s="14">
        <v>2</v>
      </c>
      <c r="G33" s="15" t="s">
        <v>48</v>
      </c>
    </row>
    <row r="34" spans="1:7" s="4" customFormat="1" ht="103.5" customHeight="1" x14ac:dyDescent="0.25">
      <c r="A34" s="13" t="s">
        <v>30</v>
      </c>
      <c r="B34" s="30" t="s">
        <v>49</v>
      </c>
      <c r="C34" s="31"/>
      <c r="D34" s="32"/>
      <c r="E34" s="13">
        <v>2</v>
      </c>
      <c r="F34" s="14">
        <v>2</v>
      </c>
      <c r="G34" s="15" t="s">
        <v>50</v>
      </c>
    </row>
    <row r="35" spans="1:7" s="4" customFormat="1" ht="41.25" customHeight="1" x14ac:dyDescent="0.25">
      <c r="A35" s="13" t="s">
        <v>32</v>
      </c>
      <c r="B35" s="39" t="s">
        <v>51</v>
      </c>
      <c r="C35" s="40"/>
      <c r="D35" s="41"/>
      <c r="E35" s="13">
        <v>2</v>
      </c>
      <c r="F35" s="14">
        <v>2</v>
      </c>
      <c r="G35" s="15"/>
    </row>
    <row r="36" spans="1:7" s="4" customFormat="1" ht="43.5" customHeight="1" x14ac:dyDescent="0.25">
      <c r="A36" s="13" t="s">
        <v>34</v>
      </c>
      <c r="B36" s="30" t="s">
        <v>52</v>
      </c>
      <c r="C36" s="31"/>
      <c r="D36" s="32"/>
      <c r="E36" s="13">
        <v>2</v>
      </c>
      <c r="F36" s="14">
        <v>2</v>
      </c>
      <c r="G36" s="15"/>
    </row>
    <row r="37" spans="1:7" s="4" customFormat="1" ht="55.5" customHeight="1" x14ac:dyDescent="0.25">
      <c r="A37" s="13" t="s">
        <v>36</v>
      </c>
      <c r="B37" s="30" t="s">
        <v>53</v>
      </c>
      <c r="C37" s="31"/>
      <c r="D37" s="32"/>
      <c r="E37" s="13">
        <v>2</v>
      </c>
      <c r="F37" s="14">
        <v>2</v>
      </c>
      <c r="G37" s="15"/>
    </row>
    <row r="38" spans="1:7" s="3" customFormat="1" ht="55.7" customHeight="1" x14ac:dyDescent="0.25">
      <c r="A38" s="13">
        <v>3</v>
      </c>
      <c r="B38" s="29" t="s">
        <v>54</v>
      </c>
      <c r="C38" s="29"/>
      <c r="D38" s="29"/>
      <c r="E38" s="12">
        <f>SUM(E39:E43)</f>
        <v>10</v>
      </c>
      <c r="F38" s="12">
        <f>SUM(F39:F43)</f>
        <v>8</v>
      </c>
      <c r="G38" s="10"/>
    </row>
    <row r="39" spans="1:7" s="4" customFormat="1" ht="42.75" customHeight="1" x14ac:dyDescent="0.25">
      <c r="A39" s="13" t="s">
        <v>55</v>
      </c>
      <c r="B39" s="30" t="s">
        <v>56</v>
      </c>
      <c r="C39" s="31"/>
      <c r="D39" s="32"/>
      <c r="E39" s="13">
        <v>2</v>
      </c>
      <c r="F39" s="14">
        <v>2</v>
      </c>
      <c r="G39" s="10"/>
    </row>
    <row r="40" spans="1:7" s="4" customFormat="1" ht="29.25" customHeight="1" x14ac:dyDescent="0.25">
      <c r="A40" s="13" t="s">
        <v>57</v>
      </c>
      <c r="B40" s="30" t="s">
        <v>58</v>
      </c>
      <c r="C40" s="31"/>
      <c r="D40" s="32"/>
      <c r="E40" s="13">
        <v>2</v>
      </c>
      <c r="F40" s="14">
        <v>2</v>
      </c>
      <c r="G40" s="10"/>
    </row>
    <row r="41" spans="1:7" s="4" customFormat="1" ht="43.5" customHeight="1" x14ac:dyDescent="0.25">
      <c r="A41" s="13" t="s">
        <v>59</v>
      </c>
      <c r="B41" s="30" t="s">
        <v>60</v>
      </c>
      <c r="C41" s="31"/>
      <c r="D41" s="32"/>
      <c r="E41" s="13">
        <v>2</v>
      </c>
      <c r="F41" s="14">
        <v>0</v>
      </c>
      <c r="G41" s="10"/>
    </row>
    <row r="42" spans="1:7" s="4" customFormat="1" ht="58.5" customHeight="1" x14ac:dyDescent="0.25">
      <c r="A42" s="13" t="s">
        <v>61</v>
      </c>
      <c r="B42" s="39" t="s">
        <v>62</v>
      </c>
      <c r="C42" s="40"/>
      <c r="D42" s="41"/>
      <c r="E42" s="13">
        <v>2</v>
      </c>
      <c r="F42" s="14">
        <v>2</v>
      </c>
      <c r="G42" s="10"/>
    </row>
    <row r="43" spans="1:7" s="4" customFormat="1" ht="60.75" customHeight="1" x14ac:dyDescent="0.25">
      <c r="A43" s="13" t="s">
        <v>63</v>
      </c>
      <c r="B43" s="39" t="s">
        <v>64</v>
      </c>
      <c r="C43" s="40"/>
      <c r="D43" s="41"/>
      <c r="E43" s="13">
        <v>2</v>
      </c>
      <c r="F43" s="14">
        <v>2</v>
      </c>
      <c r="G43" s="10"/>
    </row>
    <row r="44" spans="1:7" s="1" customFormat="1" ht="52.5" customHeight="1" x14ac:dyDescent="0.25">
      <c r="A44" s="10" t="s">
        <v>65</v>
      </c>
      <c r="B44" s="33" t="s">
        <v>66</v>
      </c>
      <c r="C44" s="34"/>
      <c r="D44" s="35"/>
      <c r="E44" s="12">
        <v>50</v>
      </c>
      <c r="F44" s="10">
        <f>SUM(F45:F50)</f>
        <v>50</v>
      </c>
      <c r="G44" s="10"/>
    </row>
    <row r="45" spans="1:7" s="3" customFormat="1" ht="31.5" customHeight="1" x14ac:dyDescent="0.25">
      <c r="A45" s="13"/>
      <c r="B45" s="42" t="s">
        <v>67</v>
      </c>
      <c r="C45" s="43"/>
      <c r="D45" s="44"/>
      <c r="E45" s="13">
        <v>50</v>
      </c>
      <c r="F45" s="13">
        <v>50</v>
      </c>
      <c r="G45" s="13"/>
    </row>
    <row r="46" spans="1:7" s="3" customFormat="1" ht="31.5" customHeight="1" x14ac:dyDescent="0.25">
      <c r="A46" s="13"/>
      <c r="B46" s="42" t="s">
        <v>68</v>
      </c>
      <c r="C46" s="43"/>
      <c r="D46" s="44"/>
      <c r="E46" s="13">
        <v>45</v>
      </c>
      <c r="F46" s="13"/>
      <c r="G46" s="13"/>
    </row>
    <row r="47" spans="1:7" s="3" customFormat="1" ht="31.5" customHeight="1" x14ac:dyDescent="0.25">
      <c r="A47" s="13"/>
      <c r="B47" s="42" t="s">
        <v>69</v>
      </c>
      <c r="C47" s="43"/>
      <c r="D47" s="44"/>
      <c r="E47" s="13">
        <v>40</v>
      </c>
      <c r="F47" s="13"/>
      <c r="G47" s="13"/>
    </row>
    <row r="48" spans="1:7" s="3" customFormat="1" ht="31.5" customHeight="1" x14ac:dyDescent="0.25">
      <c r="A48" s="13"/>
      <c r="B48" s="42" t="s">
        <v>70</v>
      </c>
      <c r="C48" s="43"/>
      <c r="D48" s="44"/>
      <c r="E48" s="13">
        <v>30</v>
      </c>
      <c r="F48" s="13"/>
      <c r="G48" s="13"/>
    </row>
    <row r="49" spans="1:7" s="3" customFormat="1" ht="31.5" customHeight="1" x14ac:dyDescent="0.25">
      <c r="A49" s="13"/>
      <c r="B49" s="42" t="s">
        <v>71</v>
      </c>
      <c r="C49" s="43"/>
      <c r="D49" s="44"/>
      <c r="E49" s="13">
        <v>25</v>
      </c>
      <c r="F49" s="13"/>
      <c r="G49" s="13"/>
    </row>
    <row r="50" spans="1:7" s="3" customFormat="1" ht="31.5" customHeight="1" x14ac:dyDescent="0.25">
      <c r="A50" s="13"/>
      <c r="B50" s="42" t="s">
        <v>72</v>
      </c>
      <c r="C50" s="43"/>
      <c r="D50" s="44"/>
      <c r="E50" s="13">
        <v>0</v>
      </c>
      <c r="F50" s="13"/>
      <c r="G50" s="13"/>
    </row>
    <row r="51" spans="1:7" s="1" customFormat="1" ht="35.25" customHeight="1" x14ac:dyDescent="0.25">
      <c r="A51" s="10"/>
      <c r="B51" s="45" t="s">
        <v>73</v>
      </c>
      <c r="C51" s="46"/>
      <c r="D51" s="47"/>
      <c r="E51" s="10">
        <f>E12+E25+E44</f>
        <v>100</v>
      </c>
      <c r="F51" s="10">
        <f>F12+F25+F44</f>
        <v>98</v>
      </c>
      <c r="G51" s="10"/>
    </row>
    <row r="52" spans="1:7" ht="9.75" customHeight="1" x14ac:dyDescent="0.25">
      <c r="C52" s="7"/>
      <c r="D52" s="7"/>
    </row>
    <row r="53" spans="1:7" ht="27.75" customHeight="1" x14ac:dyDescent="0.25">
      <c r="B53" s="48" t="s">
        <v>74</v>
      </c>
      <c r="C53" s="48"/>
      <c r="D53" s="48"/>
      <c r="E53" s="48"/>
    </row>
    <row r="54" spans="1:7" ht="99" customHeight="1" x14ac:dyDescent="0.25">
      <c r="A54" s="49" t="s">
        <v>75</v>
      </c>
      <c r="B54" s="49"/>
      <c r="C54" s="49"/>
      <c r="D54" s="49"/>
      <c r="E54" s="49"/>
      <c r="F54" s="49"/>
      <c r="G54" s="49"/>
    </row>
    <row r="55" spans="1:7" ht="20.25" customHeight="1" x14ac:dyDescent="0.25">
      <c r="B55" s="48" t="s">
        <v>76</v>
      </c>
      <c r="C55" s="48"/>
      <c r="D55" s="48"/>
    </row>
    <row r="56" spans="1:7" s="2" customFormat="1" ht="47.25" x14ac:dyDescent="0.25">
      <c r="A56" s="50" t="s">
        <v>77</v>
      </c>
      <c r="B56" s="50"/>
      <c r="C56" s="50"/>
      <c r="D56" s="11" t="s">
        <v>78</v>
      </c>
      <c r="E56" s="11" t="s">
        <v>79</v>
      </c>
      <c r="F56" s="11" t="s">
        <v>80</v>
      </c>
      <c r="G56" s="11" t="s">
        <v>13</v>
      </c>
    </row>
    <row r="57" spans="1:7" ht="34.5" customHeight="1" x14ac:dyDescent="0.25">
      <c r="A57" s="51" t="s">
        <v>81</v>
      </c>
      <c r="B57" s="51"/>
      <c r="C57" s="51"/>
      <c r="D57" s="13" t="s">
        <v>82</v>
      </c>
      <c r="E57" s="13" t="s">
        <v>92</v>
      </c>
      <c r="F57" s="16">
        <v>98</v>
      </c>
      <c r="G57" s="17"/>
    </row>
    <row r="58" spans="1:7" ht="34.5" customHeight="1" x14ac:dyDescent="0.25">
      <c r="A58" s="51" t="s">
        <v>83</v>
      </c>
      <c r="B58" s="51"/>
      <c r="C58" s="51"/>
      <c r="D58" s="13" t="s">
        <v>84</v>
      </c>
      <c r="E58" s="13"/>
      <c r="F58" s="16"/>
      <c r="G58" s="17"/>
    </row>
    <row r="59" spans="1:7" ht="33" customHeight="1" x14ac:dyDescent="0.25">
      <c r="A59" s="51" t="s">
        <v>85</v>
      </c>
      <c r="B59" s="51"/>
      <c r="C59" s="51"/>
      <c r="D59" s="13" t="s">
        <v>86</v>
      </c>
      <c r="E59" s="13"/>
      <c r="F59" s="16"/>
      <c r="G59" s="17"/>
    </row>
    <row r="60" spans="1:7" ht="34.5" customHeight="1" x14ac:dyDescent="0.25">
      <c r="A60" s="51" t="s">
        <v>87</v>
      </c>
      <c r="B60" s="51"/>
      <c r="C60" s="51"/>
      <c r="D60" s="13" t="s">
        <v>88</v>
      </c>
      <c r="E60" s="13"/>
      <c r="F60" s="16"/>
      <c r="G60" s="17"/>
    </row>
    <row r="62" spans="1:7" s="5" customFormat="1" ht="20.25" customHeight="1" x14ac:dyDescent="0.25">
      <c r="B62" s="18"/>
      <c r="C62" s="18"/>
      <c r="D62" s="52" t="s">
        <v>89</v>
      </c>
      <c r="E62" s="52"/>
      <c r="F62" s="52"/>
      <c r="G62" s="52"/>
    </row>
    <row r="63" spans="1:7" s="1" customFormat="1" ht="35.25" customHeight="1" x14ac:dyDescent="0.25">
      <c r="D63" s="20" t="s">
        <v>90</v>
      </c>
      <c r="E63" s="20"/>
      <c r="F63" s="20"/>
      <c r="G63" s="20"/>
    </row>
    <row r="64" spans="1:7" x14ac:dyDescent="0.25">
      <c r="D64" s="19"/>
      <c r="E64" s="19"/>
      <c r="F64" s="19"/>
      <c r="G64" s="19"/>
    </row>
  </sheetData>
  <mergeCells count="60">
    <mergeCell ref="A58:C58"/>
    <mergeCell ref="A59:C59"/>
    <mergeCell ref="A60:C60"/>
    <mergeCell ref="D62:G62"/>
    <mergeCell ref="D63:G63"/>
    <mergeCell ref="B53:E53"/>
    <mergeCell ref="A54:G54"/>
    <mergeCell ref="B55:D55"/>
    <mergeCell ref="A56:C56"/>
    <mergeCell ref="A57:C57"/>
    <mergeCell ref="B47:D47"/>
    <mergeCell ref="B48:D48"/>
    <mergeCell ref="B49:D49"/>
    <mergeCell ref="B50:D50"/>
    <mergeCell ref="B51:D51"/>
    <mergeCell ref="B42:D42"/>
    <mergeCell ref="B43:D43"/>
    <mergeCell ref="B44:D44"/>
    <mergeCell ref="B45:D45"/>
    <mergeCell ref="B46:D46"/>
    <mergeCell ref="B37:D37"/>
    <mergeCell ref="B38:D38"/>
    <mergeCell ref="B39:D39"/>
    <mergeCell ref="B40:D40"/>
    <mergeCell ref="B41:D41"/>
    <mergeCell ref="B32:D32"/>
    <mergeCell ref="B33:D33"/>
    <mergeCell ref="B34:D34"/>
    <mergeCell ref="B35:D35"/>
    <mergeCell ref="B36:D36"/>
    <mergeCell ref="B27:D27"/>
    <mergeCell ref="B28:D28"/>
    <mergeCell ref="B29:D29"/>
    <mergeCell ref="B30:D30"/>
    <mergeCell ref="B31:D31"/>
    <mergeCell ref="B22:D22"/>
    <mergeCell ref="B23:D23"/>
    <mergeCell ref="B24:D24"/>
    <mergeCell ref="B25:D25"/>
    <mergeCell ref="B26:D26"/>
    <mergeCell ref="B17:D17"/>
    <mergeCell ref="B18:D18"/>
    <mergeCell ref="B19:D19"/>
    <mergeCell ref="B20:D20"/>
    <mergeCell ref="B21:D21"/>
    <mergeCell ref="B12:D12"/>
    <mergeCell ref="B13:D13"/>
    <mergeCell ref="B14:D14"/>
    <mergeCell ref="B15:D15"/>
    <mergeCell ref="B16:D16"/>
    <mergeCell ref="B6:G6"/>
    <mergeCell ref="B7:G7"/>
    <mergeCell ref="B8:G8"/>
    <mergeCell ref="B9:G9"/>
    <mergeCell ref="B11:D11"/>
    <mergeCell ref="A2:C2"/>
    <mergeCell ref="D2:G2"/>
    <mergeCell ref="A3:B3"/>
    <mergeCell ref="A4:G4"/>
    <mergeCell ref="A5:G5"/>
  </mergeCells>
  <printOptions horizontalCentered="1"/>
  <pageMargins left="0.32986111111111099" right="0.2" top="0.5" bottom="0.48958333333333298" header="0.31458333333333299" footer="0.2"/>
  <pageSetup paperSize="9" orientation="portrait"/>
  <headerFooter>
    <oddFooter>&amp;CPage &amp;P of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Quy 2</vt:lpstr>
      <vt:lpstr>Quy 3</vt:lpstr>
      <vt:lpstr>'Quy 2'!Print_Titles</vt:lpstr>
      <vt:lpstr>'Quy 3'!Print_Titles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Tho</cp:lastModifiedBy>
  <dcterms:created xsi:type="dcterms:W3CDTF">2018-12-18T15:48:19Z</dcterms:created>
  <dcterms:modified xsi:type="dcterms:W3CDTF">2018-12-19T08:54:33Z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1033-10.2.0.7587</vt:lpwstr>
  </property>
</Properties>
</file>